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F28" i="1" s="1"/>
  <c r="A28" i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<sst xmlns="http://schemas.openxmlformats.org/spreadsheetml/2006/main" count="31" uniqueCount="26">
  <si>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</si>
  <si>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</si>
  <si>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</si>
  <si>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صالح نصيف جاسم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</si>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</sst>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E3" sqref="E3"/>
    </sheetView>
  </sheetViews>
  <sheetFormatPr defaultColWidth="0" defaultRowHeight="24.95" customHeight="1" zeroHeight="1" x14ac:dyDescent="0.2"/>
  <cols>
    <col min="1" max="1" width="9.7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75000</v>
      </c>
    </row>
    <row r="2" spans="1:6" ht="24.95" customHeight="1" thickBot="1" x14ac:dyDescent="0.25">
      <c r="A2" s="5">
        <v>28</v>
      </c>
      <c r="B2" s="5" t="s">
        <v>3</v>
      </c>
      <c r="E2" s="3" t="s">
        <v>4</v>
      </c>
      <c r="F2" s="4">
        <f>SUM(A26:F26)</f>
        <v>75000</v>
      </c>
    </row>
    <row r="3" spans="1:6" ht="24.95" customHeight="1" thickBot="1" x14ac:dyDescent="0.25">
      <c r="E3" s="3" t="s">
        <v>5</v>
      </c>
      <c r="F3" s="4">
        <f>F1-F2-F5</f>
        <v>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111</v>
      </c>
      <c r="B7" s="12" t="str">
        <f t="shared" ref="B7:B22" si="0">IFERROR(VLOOKUP(A7,رمز,2,FALSE),"")</f>
        <v>مثرمة لحم الكتا 1802</v>
      </c>
      <c r="C7" s="12">
        <v>75000</v>
      </c>
      <c r="D7" s="12">
        <v>1</v>
      </c>
      <c r="E7" s="12">
        <f>IFERROR(SUM(C7*D7),"")</f>
        <v>75000</v>
      </c>
      <c r="F7" s="13">
        <v>42890</v>
      </c>
    </row>
    <row r="8" spans="1:6" ht="24.95" customHeight="1" x14ac:dyDescent="0.2">
      <c r="A8" s="12"/>
      <c r="B8" s="12" t="str">
        <f t="shared" si="0"/>
        <v/>
      </c>
      <c r="C8" s="12"/>
      <c r="D8" s="12"/>
      <c r="E8" s="12">
        <f t="shared" ref="E8:E22" si="1">IFERROR(SUM(C8*D8),"")</f>
        <v>0</v>
      </c>
      <c r="F8" s="13">
        <v>42890</v>
      </c>
    </row>
    <row r="9" spans="1:6" ht="24.95" customHeight="1" x14ac:dyDescent="0.2">
      <c r="A9" s="12"/>
      <c r="B9" s="12" t="str">
        <f t="shared" si="0"/>
        <v/>
      </c>
      <c r="C9" s="12"/>
      <c r="D9" s="12"/>
      <c r="E9" s="12">
        <f t="shared" si="1"/>
        <v>0</v>
      </c>
      <c r="F9" s="13">
        <v>42890</v>
      </c>
    </row>
    <row r="10" spans="1:6" ht="24.95" customHeight="1" x14ac:dyDescent="0.2">
      <c r="A10" s="12"/>
      <c r="B10" s="12" t="str">
        <f t="shared" si="0"/>
        <v/>
      </c>
      <c r="C10" s="12"/>
      <c r="D10" s="12"/>
      <c r="E10" s="12">
        <f t="shared" si="1"/>
        <v>0</v>
      </c>
      <c r="F10" s="13">
        <v>42890</v>
      </c>
    </row>
    <row r="11" spans="1:6" ht="24.95" customHeight="1" x14ac:dyDescent="0.2">
      <c r="A11" s="12"/>
      <c r="B11" s="12" t="str">
        <f t="shared" si="0"/>
        <v/>
      </c>
      <c r="C11" s="12"/>
      <c r="D11" s="12"/>
      <c r="E11" s="12">
        <f t="shared" si="1"/>
        <v>0</v>
      </c>
      <c r="F11" s="13">
        <v>42890</v>
      </c>
    </row>
    <row r="12" spans="1:6" ht="24.95" customHeight="1" x14ac:dyDescent="0.2">
      <c r="A12" s="12"/>
      <c r="B12" s="12" t="str">
        <f t="shared" si="0"/>
        <v/>
      </c>
      <c r="C12" s="12"/>
      <c r="D12" s="12"/>
      <c r="E12" s="12">
        <f t="shared" si="1"/>
        <v>0</v>
      </c>
      <c r="F12" s="13">
        <v>42901</v>
      </c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75000</v>
      </c>
      <c r="B26" s="17"/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42890</v>
      </c>
      <c r="B28" s="19">
        <v>42890</v>
      </c>
      <c r="C28" s="19">
        <v>42890</v>
      </c>
      <c r="D28" s="19">
        <v>42890</v>
      </c>
      <c r="E28" s="19">
        <f>D28+30</f>
        <v>42920</v>
      </c>
      <c r="F28" s="20">
        <f>E28+30</f>
        <v>42950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3"/>
      <c r="C30" s="23"/>
      <c r="D30" s="23"/>
      <c r="E30" s="23"/>
      <c r="F30" s="24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2017-06-19T01:39:51Z</dcterms:created>
  <dcterms:modified xsi:type="dcterms:W3CDTF">2017-06-19T01:39:52Z</dcterms:modified>
</cp:coreProperties>
</file>